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ibel\Documents\meybellin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G5" i="1"/>
  <c r="E5" i="1"/>
</calcChain>
</file>

<file path=xl/sharedStrings.xml><?xml version="1.0" encoding="utf-8"?>
<sst xmlns="http://schemas.openxmlformats.org/spreadsheetml/2006/main" count="27" uniqueCount="27">
  <si>
    <t>SONIDOS Y RUIDOS</t>
  </si>
  <si>
    <t>INTENSIDAD</t>
  </si>
  <si>
    <t>NV. INTENSIDAD</t>
  </si>
  <si>
    <t>GRAFICO LINEAL</t>
  </si>
  <si>
    <t>GRAFICO LOGARITMICO</t>
  </si>
  <si>
    <t>HABITOS, CREENCIAS Y COSTUMBRES QUE AFECTAN EL MEDIO AMBIENTE.</t>
  </si>
  <si>
    <t>TRAFICO DE CAMIONES</t>
  </si>
  <si>
    <t>GRITOS</t>
  </si>
  <si>
    <t>BIBLIOTECA</t>
  </si>
  <si>
    <t>AMBULANCIA</t>
  </si>
  <si>
    <t>BUSES</t>
  </si>
  <si>
    <t>TIMBRES</t>
  </si>
  <si>
    <t>TELEFONOS</t>
  </si>
  <si>
    <t>ALARMA DE UN CARRO</t>
  </si>
  <si>
    <t>RESTAURANTES</t>
  </si>
  <si>
    <t>AIRE ACONDICIONADO</t>
  </si>
  <si>
    <t>ALTAVOCES</t>
  </si>
  <si>
    <t>CLAXON DE CARROS</t>
  </si>
  <si>
    <t>CLAXON DE MOTOS</t>
  </si>
  <si>
    <t>MOTOR DE CARROS</t>
  </si>
  <si>
    <t>MOTOR DE MOTOS</t>
  </si>
  <si>
    <t>CALLE CON TRAFICO</t>
  </si>
  <si>
    <t>CONVERSACIONES</t>
  </si>
  <si>
    <t>CARRO DE POLICIA</t>
  </si>
  <si>
    <t>SUSURROS</t>
  </si>
  <si>
    <t>AGLOMERACION DE GENTE</t>
  </si>
  <si>
    <t>TENIENDO EN CUENTA LAS ANTERIORES GRAFICAS, LA QUE HACE MEJOR REPRESENTACION ES LA DEL LOGARITMO, YA QUE NOS MUESTRA EN FORMA ASCENDENTE LAS VARIABLES DE LA INTENSIDAD Y EL NIVEL DE INTENSIDAD DEL SONIDO Y RUIDOS QUE EXISTEN EN LA UNIVERSIDAD METROPOLITANA Y SUS ALREDEDORES.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</si>
</sst>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0" xfId="0" applyFill="1"/>
    <xf numFmtId="0" fontId="0" fillId="2" borderId="3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0" xfId="0" applyFill="1" applyBorder="1"/>
    <xf numFmtId="0" fontId="0" fillId="2" borderId="15" xfId="0" applyFill="1" applyBorder="1"/>
    <xf numFmtId="0" fontId="1" fillId="2" borderId="0" xfId="0" applyFont="1" applyFill="1"/>
    <xf numFmtId="0" fontId="1" fillId="3" borderId="1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0" xfId="0" applyFill="1" applyBorder="1" applyAlignment="1">
      <alignment wrapText="1"/>
    </xf>
    <xf numFmtId="0" fontId="2" fillId="3" borderId="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Hoja1!$E$5:$E$24</c:f>
              <c:numCache>
                <c:formatCode>General</c:formatCode>
                <c:ptCount val="20"/>
                <c:pt idx="0">
                  <c:v>1.0000000000000001E-5</c:v>
                </c:pt>
                <c:pt idx="1">
                  <c:v>1E-3</c:v>
                </c:pt>
                <c:pt idx="2">
                  <c:v>1E-10</c:v>
                </c:pt>
                <c:pt idx="3">
                  <c:v>9.9999999999999991E-5</c:v>
                </c:pt>
                <c:pt idx="4">
                  <c:v>0.01</c:v>
                </c:pt>
                <c:pt idx="5">
                  <c:v>9.9999999999999991E-5</c:v>
                </c:pt>
                <c:pt idx="6">
                  <c:v>9.9999999999999991E-5</c:v>
                </c:pt>
                <c:pt idx="7">
                  <c:v>3.1622776601683851E-6</c:v>
                </c:pt>
                <c:pt idx="8">
                  <c:v>6.2373483548242075E-3</c:v>
                </c:pt>
                <c:pt idx="9">
                  <c:v>9.9999999999999991E-6</c:v>
                </c:pt>
                <c:pt idx="10">
                  <c:v>3.1622776601683851E-6</c:v>
                </c:pt>
                <c:pt idx="11">
                  <c:v>3.1622776601683846E-3</c:v>
                </c:pt>
                <c:pt idx="12">
                  <c:v>9.9999999999999991E-5</c:v>
                </c:pt>
                <c:pt idx="13">
                  <c:v>3.1622776601683805E-4</c:v>
                </c:pt>
                <c:pt idx="14">
                  <c:v>8.2794216371233683E-3</c:v>
                </c:pt>
                <c:pt idx="15">
                  <c:v>5.0118723362727212E-3</c:v>
                </c:pt>
                <c:pt idx="16">
                  <c:v>3.162277660168389E-5</c:v>
                </c:pt>
                <c:pt idx="17">
                  <c:v>1E-3</c:v>
                </c:pt>
                <c:pt idx="18">
                  <c:v>3.1622776601683803E-9</c:v>
                </c:pt>
                <c:pt idx="19">
                  <c:v>9.9999999999999995E-7</c:v>
                </c:pt>
              </c:numCache>
            </c:numRef>
          </c:xVal>
          <c:yVal>
            <c:numRef>
              <c:f>Hoja1!$G$5:$G$24</c:f>
              <c:numCache>
                <c:formatCode>General</c:formatCode>
                <c:ptCount val="20"/>
                <c:pt idx="0">
                  <c:v>70</c:v>
                </c:pt>
                <c:pt idx="1">
                  <c:v>90</c:v>
                </c:pt>
                <c:pt idx="2">
                  <c:v>20</c:v>
                </c:pt>
                <c:pt idx="3">
                  <c:v>80</c:v>
                </c:pt>
                <c:pt idx="4">
                  <c:v>100</c:v>
                </c:pt>
                <c:pt idx="5">
                  <c:v>80</c:v>
                </c:pt>
                <c:pt idx="6">
                  <c:v>80</c:v>
                </c:pt>
                <c:pt idx="7">
                  <c:v>65</c:v>
                </c:pt>
                <c:pt idx="8">
                  <c:v>97.95</c:v>
                </c:pt>
                <c:pt idx="9">
                  <c:v>70</c:v>
                </c:pt>
                <c:pt idx="10">
                  <c:v>65</c:v>
                </c:pt>
                <c:pt idx="11">
                  <c:v>95</c:v>
                </c:pt>
                <c:pt idx="12">
                  <c:v>80</c:v>
                </c:pt>
                <c:pt idx="13">
                  <c:v>85</c:v>
                </c:pt>
                <c:pt idx="14">
                  <c:v>99.18</c:v>
                </c:pt>
                <c:pt idx="15">
                  <c:v>97</c:v>
                </c:pt>
                <c:pt idx="16">
                  <c:v>75</c:v>
                </c:pt>
                <c:pt idx="17">
                  <c:v>90</c:v>
                </c:pt>
                <c:pt idx="18">
                  <c:v>35</c:v>
                </c:pt>
                <c:pt idx="19">
                  <c:v>60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380576"/>
        <c:axId val="-8376224"/>
      </c:scatterChart>
      <c:valAx>
        <c:axId val="-8380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8376224"/>
        <c:crosses val="autoZero"/>
        <c:crossBetween val="midCat"/>
      </c:valAx>
      <c:valAx>
        <c:axId val="-837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8380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Hoja1!$E$5:$E$24</c:f>
              <c:numCache>
                <c:formatCode>General</c:formatCode>
                <c:ptCount val="20"/>
                <c:pt idx="0">
                  <c:v>1.0000000000000001E-5</c:v>
                </c:pt>
                <c:pt idx="1">
                  <c:v>1E-3</c:v>
                </c:pt>
                <c:pt idx="2">
                  <c:v>1E-10</c:v>
                </c:pt>
                <c:pt idx="3">
                  <c:v>9.9999999999999991E-5</c:v>
                </c:pt>
                <c:pt idx="4">
                  <c:v>0.01</c:v>
                </c:pt>
                <c:pt idx="5">
                  <c:v>9.9999999999999991E-5</c:v>
                </c:pt>
                <c:pt idx="6">
                  <c:v>9.9999999999999991E-5</c:v>
                </c:pt>
                <c:pt idx="7">
                  <c:v>3.1622776601683851E-6</c:v>
                </c:pt>
                <c:pt idx="8">
                  <c:v>6.2373483548242075E-3</c:v>
                </c:pt>
                <c:pt idx="9">
                  <c:v>9.9999999999999991E-6</c:v>
                </c:pt>
                <c:pt idx="10">
                  <c:v>3.1622776601683851E-6</c:v>
                </c:pt>
                <c:pt idx="11">
                  <c:v>3.1622776601683846E-3</c:v>
                </c:pt>
                <c:pt idx="12">
                  <c:v>9.9999999999999991E-5</c:v>
                </c:pt>
                <c:pt idx="13">
                  <c:v>3.1622776601683805E-4</c:v>
                </c:pt>
                <c:pt idx="14">
                  <c:v>8.2794216371233683E-3</c:v>
                </c:pt>
                <c:pt idx="15">
                  <c:v>5.0118723362727212E-3</c:v>
                </c:pt>
                <c:pt idx="16">
                  <c:v>3.162277660168389E-5</c:v>
                </c:pt>
                <c:pt idx="17">
                  <c:v>1E-3</c:v>
                </c:pt>
                <c:pt idx="18">
                  <c:v>3.1622776601683803E-9</c:v>
                </c:pt>
                <c:pt idx="19">
                  <c:v>9.9999999999999995E-7</c:v>
                </c:pt>
              </c:numCache>
            </c:numRef>
          </c:xVal>
          <c:yVal>
            <c:numRef>
              <c:f>Hoja1!$G$5:$G$24</c:f>
              <c:numCache>
                <c:formatCode>General</c:formatCode>
                <c:ptCount val="20"/>
                <c:pt idx="0">
                  <c:v>70</c:v>
                </c:pt>
                <c:pt idx="1">
                  <c:v>90</c:v>
                </c:pt>
                <c:pt idx="2">
                  <c:v>20</c:v>
                </c:pt>
                <c:pt idx="3">
                  <c:v>80</c:v>
                </c:pt>
                <c:pt idx="4">
                  <c:v>100</c:v>
                </c:pt>
                <c:pt idx="5">
                  <c:v>80</c:v>
                </c:pt>
                <c:pt idx="6">
                  <c:v>80</c:v>
                </c:pt>
                <c:pt idx="7">
                  <c:v>65</c:v>
                </c:pt>
                <c:pt idx="8">
                  <c:v>97.95</c:v>
                </c:pt>
                <c:pt idx="9">
                  <c:v>70</c:v>
                </c:pt>
                <c:pt idx="10">
                  <c:v>65</c:v>
                </c:pt>
                <c:pt idx="11">
                  <c:v>95</c:v>
                </c:pt>
                <c:pt idx="12">
                  <c:v>80</c:v>
                </c:pt>
                <c:pt idx="13">
                  <c:v>85</c:v>
                </c:pt>
                <c:pt idx="14">
                  <c:v>99.18</c:v>
                </c:pt>
                <c:pt idx="15">
                  <c:v>97</c:v>
                </c:pt>
                <c:pt idx="16">
                  <c:v>75</c:v>
                </c:pt>
                <c:pt idx="17">
                  <c:v>90</c:v>
                </c:pt>
                <c:pt idx="18">
                  <c:v>35</c:v>
                </c:pt>
                <c:pt idx="19">
                  <c:v>60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375680"/>
        <c:axId val="-8372416"/>
      </c:scatterChart>
      <c:valAx>
        <c:axId val="-837568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8372416"/>
        <c:crosses val="autoZero"/>
        <c:crossBetween val="midCat"/>
      </c:valAx>
      <c:valAx>
        <c:axId val="-8372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83756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35034</xdr:colOff>
      <xdr:row>5</xdr:row>
      <xdr:rowOff>21897</xdr:rowOff>
    </xdr:from>
    <xdr:to>
      <xdr:col>10</xdr:col>
      <xdr:colOff>755430</xdr:colOff>
      <xdr:row>14</xdr:row>
      <xdr:rowOff>175173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89777</xdr:colOff>
      <xdr:row>5</xdr:row>
      <xdr:rowOff>32844</xdr:rowOff>
    </xdr:from>
    <xdr:to>
      <xdr:col>14</xdr:col>
      <xdr:colOff>1007243</xdr:colOff>
      <xdr:row>14</xdr:row>
      <xdr:rowOff>139916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7"/>
  <sheetViews>
    <sheetView tabSelected="1" zoomScale="35" zoomScaleNormal="35" workbookViewId="0">
      <selection activeCell="I18" sqref="I18:O23"/>
    </sheetView>
  </sheetViews>
  <sheetFormatPr baseColWidth="10" defaultRowHeight="15" x14ac:dyDescent="0.25"/>
  <cols>
    <col min="1" max="1" width="11.42578125" style="1"/>
    <col min="2" max="2" width="19.28515625" style="1" customWidth="1"/>
    <col min="3" max="3" width="23.85546875" style="1" customWidth="1"/>
    <col min="4" max="4" width="11.42578125" style="1"/>
    <col min="5" max="5" width="27.7109375" style="1" customWidth="1"/>
    <col min="6" max="6" width="11.42578125" style="1"/>
    <col min="7" max="7" width="25.85546875" style="1" customWidth="1"/>
    <col min="8" max="8" width="11.42578125" style="1"/>
    <col min="9" max="9" width="17.140625" style="1" customWidth="1"/>
    <col min="10" max="10" width="20.42578125" style="1" customWidth="1"/>
    <col min="11" max="11" width="12.28515625" style="1" customWidth="1"/>
    <col min="12" max="12" width="11.42578125" style="1"/>
    <col min="13" max="14" width="16.28515625" style="1" customWidth="1"/>
    <col min="15" max="15" width="16.42578125" style="1" customWidth="1"/>
    <col min="16" max="16384" width="11.42578125" style="1"/>
  </cols>
  <sheetData>
    <row r="2" spans="2:15" ht="15.75" x14ac:dyDescent="0.25">
      <c r="B2" s="21" t="s">
        <v>5</v>
      </c>
      <c r="C2" s="22"/>
      <c r="D2" s="22"/>
      <c r="E2" s="22"/>
      <c r="F2" s="22"/>
      <c r="G2" s="22"/>
      <c r="H2" s="22"/>
      <c r="I2" s="22"/>
      <c r="J2" s="22"/>
      <c r="K2" s="23"/>
    </row>
    <row r="3" spans="2:15" x14ac:dyDescent="0.25">
      <c r="M3" s="14"/>
    </row>
    <row r="4" spans="2:15" ht="15.75" x14ac:dyDescent="0.25">
      <c r="B4" s="24" t="s">
        <v>0</v>
      </c>
      <c r="C4" s="25"/>
      <c r="E4" s="16" t="s">
        <v>1</v>
      </c>
      <c r="G4" s="16" t="s">
        <v>2</v>
      </c>
      <c r="I4" s="24" t="s">
        <v>3</v>
      </c>
      <c r="J4" s="26"/>
      <c r="K4" s="25"/>
      <c r="M4" s="24" t="s">
        <v>4</v>
      </c>
      <c r="N4" s="27"/>
      <c r="O4" s="28"/>
    </row>
    <row r="5" spans="2:15" x14ac:dyDescent="0.25">
      <c r="B5" s="29" t="s">
        <v>7</v>
      </c>
      <c r="C5" s="30"/>
      <c r="E5" s="11">
        <f>POWER(10,-5)</f>
        <v>1.0000000000000001E-5</v>
      </c>
      <c r="G5" s="11">
        <f>10*LOG10(E5/POWER(10,-12))</f>
        <v>70</v>
      </c>
      <c r="L5" s="13"/>
      <c r="M5" s="2"/>
    </row>
    <row r="6" spans="2:15" x14ac:dyDescent="0.25">
      <c r="B6" s="17" t="s">
        <v>6</v>
      </c>
      <c r="C6" s="18"/>
      <c r="E6" s="9">
        <f>POWER(10,-12)*POWER(10,90/10)</f>
        <v>1E-3</v>
      </c>
      <c r="G6" s="9">
        <v>90</v>
      </c>
      <c r="I6" s="3"/>
      <c r="J6" s="12"/>
      <c r="K6" s="4"/>
      <c r="M6" s="3"/>
      <c r="N6" s="12"/>
      <c r="O6" s="4"/>
    </row>
    <row r="7" spans="2:15" x14ac:dyDescent="0.25">
      <c r="B7" s="17" t="s">
        <v>8</v>
      </c>
      <c r="C7" s="18"/>
      <c r="E7" s="9">
        <f>POWER(10,-12)*POWER(10,20/10)</f>
        <v>1E-10</v>
      </c>
      <c r="G7" s="9">
        <v>20</v>
      </c>
      <c r="I7" s="5"/>
      <c r="J7" s="13"/>
      <c r="K7" s="6"/>
      <c r="M7" s="5"/>
      <c r="N7" s="13"/>
      <c r="O7" s="6"/>
    </row>
    <row r="8" spans="2:15" ht="15.75" x14ac:dyDescent="0.25">
      <c r="B8" s="17" t="s">
        <v>9</v>
      </c>
      <c r="C8" s="18"/>
      <c r="E8" s="9">
        <f>POWER(10,-12)*POWER(10,80/10)</f>
        <v>9.9999999999999991E-5</v>
      </c>
      <c r="G8" s="9">
        <v>80</v>
      </c>
      <c r="I8" s="5"/>
      <c r="J8" s="13"/>
      <c r="K8" s="6"/>
      <c r="L8" s="15"/>
      <c r="M8" s="5"/>
      <c r="N8" s="13"/>
      <c r="O8" s="6"/>
    </row>
    <row r="9" spans="2:15" x14ac:dyDescent="0.25">
      <c r="B9" s="17" t="s">
        <v>10</v>
      </c>
      <c r="C9" s="18"/>
      <c r="E9" s="9">
        <f>POWER(10,-12)*POWER(10,100/10)</f>
        <v>0.01</v>
      </c>
      <c r="G9" s="9">
        <v>100</v>
      </c>
      <c r="I9" s="5"/>
      <c r="J9" s="13"/>
      <c r="K9" s="6"/>
      <c r="M9" s="5"/>
      <c r="N9" s="13"/>
      <c r="O9" s="6"/>
    </row>
    <row r="10" spans="2:15" x14ac:dyDescent="0.25">
      <c r="B10" s="17" t="s">
        <v>11</v>
      </c>
      <c r="C10" s="18"/>
      <c r="E10" s="9">
        <f>POWER(10,-12)*POWER(10,80/10)</f>
        <v>9.9999999999999991E-5</v>
      </c>
      <c r="G10" s="9">
        <v>80</v>
      </c>
      <c r="I10" s="5"/>
      <c r="J10" s="13"/>
      <c r="K10" s="6"/>
      <c r="M10" s="5"/>
      <c r="N10" s="13"/>
      <c r="O10" s="6"/>
    </row>
    <row r="11" spans="2:15" x14ac:dyDescent="0.25">
      <c r="B11" s="17" t="s">
        <v>12</v>
      </c>
      <c r="C11" s="18"/>
      <c r="E11" s="9">
        <f>POWER(10,-12)*POWER(10,80/10)</f>
        <v>9.9999999999999991E-5</v>
      </c>
      <c r="G11" s="9">
        <v>80</v>
      </c>
      <c r="I11" s="5"/>
      <c r="J11" s="13"/>
      <c r="K11" s="6"/>
      <c r="M11" s="5"/>
      <c r="N11" s="13"/>
      <c r="O11" s="6"/>
    </row>
    <row r="12" spans="2:15" x14ac:dyDescent="0.25">
      <c r="B12" s="17" t="s">
        <v>22</v>
      </c>
      <c r="C12" s="18"/>
      <c r="E12" s="9">
        <f>POWER(10,-12)*POWER(10,65/10)</f>
        <v>3.1622776601683851E-6</v>
      </c>
      <c r="G12" s="9">
        <v>65</v>
      </c>
      <c r="I12" s="5"/>
      <c r="J12" s="13"/>
      <c r="K12" s="6"/>
      <c r="M12" s="5"/>
      <c r="N12" s="13"/>
      <c r="O12" s="6"/>
    </row>
    <row r="13" spans="2:15" x14ac:dyDescent="0.25">
      <c r="B13" s="17" t="s">
        <v>13</v>
      </c>
      <c r="C13" s="18"/>
      <c r="E13" s="9">
        <f>POWER(10,-12)*POWER(10,97.95/10)</f>
        <v>6.2373483548242075E-3</v>
      </c>
      <c r="G13" s="9">
        <v>97.95</v>
      </c>
      <c r="I13" s="5"/>
      <c r="J13" s="13"/>
      <c r="K13" s="6"/>
      <c r="M13" s="5"/>
      <c r="N13" s="13"/>
      <c r="O13" s="6"/>
    </row>
    <row r="14" spans="2:15" x14ac:dyDescent="0.25">
      <c r="B14" s="17" t="s">
        <v>14</v>
      </c>
      <c r="C14" s="18"/>
      <c r="E14" s="9">
        <f>POWER(10,-12)*POWER(10,70/10)</f>
        <v>9.9999999999999991E-6</v>
      </c>
      <c r="G14" s="9">
        <v>70</v>
      </c>
      <c r="I14" s="5"/>
      <c r="J14" s="13"/>
      <c r="K14" s="6"/>
      <c r="M14" s="5"/>
      <c r="N14" s="13"/>
      <c r="O14" s="6"/>
    </row>
    <row r="15" spans="2:15" x14ac:dyDescent="0.25">
      <c r="B15" s="17" t="s">
        <v>15</v>
      </c>
      <c r="C15" s="18"/>
      <c r="E15" s="9">
        <f>POWER(10,-12)*POWER(10,65/10)</f>
        <v>3.1622776601683851E-6</v>
      </c>
      <c r="G15" s="9">
        <v>65</v>
      </c>
      <c r="I15" s="7"/>
      <c r="J15" s="14"/>
      <c r="K15" s="8"/>
      <c r="M15" s="7"/>
      <c r="N15" s="14"/>
      <c r="O15" s="8"/>
    </row>
    <row r="16" spans="2:15" x14ac:dyDescent="0.25">
      <c r="B16" s="17" t="s">
        <v>17</v>
      </c>
      <c r="C16" s="18"/>
      <c r="E16" s="9">
        <f>POWER(10,-12)*POWER(10,95/10)</f>
        <v>3.1622776601683846E-3</v>
      </c>
      <c r="G16" s="9">
        <v>95</v>
      </c>
    </row>
    <row r="17" spans="1:16" x14ac:dyDescent="0.25">
      <c r="B17" s="17" t="s">
        <v>16</v>
      </c>
      <c r="C17" s="18"/>
      <c r="E17" s="9">
        <f>POWER(10,-12)*POWER(10,80/10)</f>
        <v>9.9999999999999991E-5</v>
      </c>
      <c r="G17" s="9">
        <v>80</v>
      </c>
    </row>
    <row r="18" spans="1:16" ht="15" customHeight="1" x14ac:dyDescent="0.25">
      <c r="B18" s="17" t="s">
        <v>18</v>
      </c>
      <c r="C18" s="18"/>
      <c r="E18" s="9">
        <f>POWER(10,-12)*POWER(10,85/10)</f>
        <v>3.1622776601683805E-4</v>
      </c>
      <c r="G18" s="9">
        <v>85</v>
      </c>
      <c r="I18" s="32" t="s">
        <v>26</v>
      </c>
      <c r="J18" s="33"/>
      <c r="K18" s="33"/>
      <c r="L18" s="33"/>
      <c r="M18" s="33"/>
      <c r="N18" s="33"/>
      <c r="O18" s="34"/>
    </row>
    <row r="19" spans="1:16" ht="15" customHeight="1" x14ac:dyDescent="0.25">
      <c r="B19" s="17" t="s">
        <v>19</v>
      </c>
      <c r="C19" s="18"/>
      <c r="E19" s="9">
        <f>POWER(10,-12)*POWER(10,99.18/10)</f>
        <v>8.2794216371233683E-3</v>
      </c>
      <c r="G19" s="9">
        <v>99.18</v>
      </c>
      <c r="I19" s="35"/>
      <c r="J19" s="36"/>
      <c r="K19" s="36"/>
      <c r="L19" s="36"/>
      <c r="M19" s="36"/>
      <c r="N19" s="36"/>
      <c r="O19" s="37"/>
      <c r="P19" s="13"/>
    </row>
    <row r="20" spans="1:16" ht="15" customHeight="1" x14ac:dyDescent="0.25">
      <c r="B20" s="17" t="s">
        <v>20</v>
      </c>
      <c r="C20" s="18"/>
      <c r="E20" s="9">
        <f>POWER(10,-12)*POWER(10,97/10)</f>
        <v>5.0118723362727212E-3</v>
      </c>
      <c r="G20" s="9">
        <v>97</v>
      </c>
      <c r="I20" s="35"/>
      <c r="J20" s="36"/>
      <c r="K20" s="36"/>
      <c r="L20" s="36"/>
      <c r="M20" s="36"/>
      <c r="N20" s="36"/>
      <c r="O20" s="37"/>
      <c r="P20" s="13"/>
    </row>
    <row r="21" spans="1:16" ht="15" customHeight="1" x14ac:dyDescent="0.25">
      <c r="B21" s="17" t="s">
        <v>21</v>
      </c>
      <c r="C21" s="18"/>
      <c r="D21" s="9"/>
      <c r="E21" s="9">
        <f>POWER(10,-12)*POWER(10,75/10)</f>
        <v>3.162277660168389E-5</v>
      </c>
      <c r="G21" s="9">
        <v>75</v>
      </c>
      <c r="I21" s="35"/>
      <c r="J21" s="36"/>
      <c r="K21" s="36"/>
      <c r="L21" s="36"/>
      <c r="M21" s="36"/>
      <c r="N21" s="36"/>
      <c r="O21" s="37"/>
      <c r="P21" s="13"/>
    </row>
    <row r="22" spans="1:16" ht="15" customHeight="1" x14ac:dyDescent="0.25">
      <c r="B22" s="17" t="s">
        <v>23</v>
      </c>
      <c r="C22" s="18"/>
      <c r="E22" s="9">
        <f>POWER(10,-12)*POWER(10,90/10)</f>
        <v>1E-3</v>
      </c>
      <c r="F22" s="9"/>
      <c r="G22" s="9">
        <v>90</v>
      </c>
      <c r="I22" s="35"/>
      <c r="J22" s="36"/>
      <c r="K22" s="36"/>
      <c r="L22" s="36"/>
      <c r="M22" s="36"/>
      <c r="N22" s="36"/>
      <c r="O22" s="37"/>
      <c r="P22" s="13"/>
    </row>
    <row r="23" spans="1:16" ht="15" customHeight="1" x14ac:dyDescent="0.25">
      <c r="B23" s="17" t="s">
        <v>24</v>
      </c>
      <c r="C23" s="18"/>
      <c r="D23" s="9"/>
      <c r="E23" s="6">
        <f>POWER(10,-12)*POWER(10,35/10)</f>
        <v>3.1622776601683803E-9</v>
      </c>
      <c r="F23" s="9"/>
      <c r="G23" s="9">
        <v>35</v>
      </c>
      <c r="I23" s="38"/>
      <c r="J23" s="39"/>
      <c r="K23" s="39"/>
      <c r="L23" s="39"/>
      <c r="M23" s="39"/>
      <c r="N23" s="39"/>
      <c r="O23" s="40"/>
      <c r="P23" s="13"/>
    </row>
    <row r="24" spans="1:16" x14ac:dyDescent="0.25">
      <c r="A24" s="6"/>
      <c r="B24" s="19" t="s">
        <v>25</v>
      </c>
      <c r="C24" s="20"/>
      <c r="D24" s="9"/>
      <c r="E24" s="10">
        <f>POWER(10,-12)*POWER(10,60/10)</f>
        <v>9.9999999999999995E-7</v>
      </c>
      <c r="G24" s="10">
        <v>60</v>
      </c>
      <c r="I24" s="31"/>
      <c r="J24" s="31"/>
      <c r="K24" s="31"/>
      <c r="L24" s="31"/>
      <c r="M24" s="31"/>
      <c r="N24" s="31"/>
      <c r="O24" s="31"/>
      <c r="P24" s="13"/>
    </row>
    <row r="25" spans="1:16" x14ac:dyDescent="0.25">
      <c r="A25" s="13"/>
      <c r="B25" s="13"/>
      <c r="C25" s="13"/>
      <c r="D25" s="13"/>
      <c r="E25" s="13"/>
      <c r="F25" s="13"/>
      <c r="G25" s="13"/>
      <c r="I25" s="31"/>
      <c r="J25" s="31"/>
      <c r="K25" s="31"/>
      <c r="L25" s="31"/>
      <c r="M25" s="31"/>
      <c r="N25" s="31"/>
      <c r="O25" s="31"/>
      <c r="P25" s="13"/>
    </row>
    <row r="26" spans="1:16" x14ac:dyDescent="0.25">
      <c r="A26" s="13"/>
      <c r="B26" s="13"/>
      <c r="C26" s="13"/>
      <c r="D26" s="13"/>
      <c r="E26" s="13"/>
      <c r="F26" s="13"/>
      <c r="G26" s="13"/>
      <c r="I26" s="31"/>
      <c r="J26" s="31"/>
      <c r="K26" s="31"/>
      <c r="L26" s="31"/>
      <c r="M26" s="31"/>
      <c r="N26" s="31"/>
      <c r="O26" s="31"/>
      <c r="P26" s="13"/>
    </row>
    <row r="27" spans="1:16" x14ac:dyDescent="0.25">
      <c r="E27" s="13"/>
      <c r="I27" s="13"/>
      <c r="J27" s="13"/>
      <c r="K27" s="13"/>
      <c r="L27" s="13"/>
      <c r="M27" s="13"/>
      <c r="N27" s="13"/>
      <c r="O27" s="13"/>
      <c r="P27" s="13"/>
    </row>
  </sheetData>
  <mergeCells count="25">
    <mergeCell ref="I18:O23"/>
    <mergeCell ref="B15:C15"/>
    <mergeCell ref="B2:K2"/>
    <mergeCell ref="B4:C4"/>
    <mergeCell ref="I4:K4"/>
    <mergeCell ref="M4:O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6:C16"/>
    <mergeCell ref="B18:C18"/>
    <mergeCell ref="B19:C19"/>
    <mergeCell ref="B20:C20"/>
    <mergeCell ref="B21:C21"/>
    <mergeCell ref="B22:C22"/>
    <mergeCell ref="B23:C23"/>
    <mergeCell ref="B24:C24"/>
    <mergeCell ref="B17:C17"/>
  </mergeCells>
  <pageMargins left="0.7" right="0.7" top="0.75" bottom="0.75" header="0.3" footer="0.3"/>
  <pageSetup orientation="portrait" horizontalDpi="360" verticalDpi="360" r:id="rId1"/>
  <ignoredErrors>
    <ignoredError sqref="E9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maribel</dc:creator>
  <cp:lastModifiedBy>maribel</cp:lastModifiedBy>
  <dcterms:created xsi:type="dcterms:W3CDTF">2017-11-08T01:18:29Z</dcterms:created>
  <dcterms:modified xsi:type="dcterms:W3CDTF">2017-11-10T22:44:46Z</dcterms:modified>
</cp:coreProperties>
</file>